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68 РНВ\02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K14" i="1" l="1"/>
  <c r="J14" i="1"/>
  <c r="J13" i="1"/>
  <c r="J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<sst xmlns="http://schemas.openxmlformats.org/spreadsheetml/2006/main" count="36" uniqueCount="32">
  <si>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</si>
  <si>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</si>
  <si>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</si>
  <si>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</si>
  <si>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</si>
  <si>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</si>
  <si>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</si>
  <si>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</si>
  <si>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</si>
  <si>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</si>
  <si>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</si>
  <si>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</si>
  <si>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</si>
  <si>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</si>
  <si>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</si>
  <si>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</si>
  <si>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</si>
  <si>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</si>
  <si>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</si>
  <si>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</si>
  <si>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</si>
  <si>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</si>
  <si>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</si>
  <si>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</si>
  <si>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НВЛ-2020/268</t>
    </r>
  </si>
  <si>
    <t>Наименование лота:  "Задвижка шиберная ЗШ-700-6,3-ДР5,0-Св-ЭП-СО-ХЛ1 700х63 (3 КМП)."</t>
  </si>
  <si>
    <t>ЛОТ НЕДЕЛИМЫЙ</t>
  </si>
  <si>
    <t>DBV21Q0001</t>
  </si>
  <si>
    <t>1145111</t>
  </si>
  <si>
    <t>Задвижка шиберная ЗШ-700-6,3-ДР5,0-Св-ЭП-СО-ХЛ1 700х63</t>
  </si>
  <si>
    <t>КМП</t>
  </si>
  <si>
    <t>DBV21Q0002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</si>
</sst>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16" sqref="A16:E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2129921</v>
      </c>
      <c r="I12" s="27">
        <v>39546</v>
      </c>
      <c r="J12" s="65">
        <f>G12*H12</f>
        <v>2129921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2</v>
      </c>
      <c r="H13" s="32">
        <v>2129921</v>
      </c>
      <c r="I13" s="27">
        <v>39547</v>
      </c>
      <c r="J13" s="65">
        <f>G13*H13</f>
        <v>4259842</v>
      </c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7" t="s">
        <v>7</v>
      </c>
      <c r="B14" s="38"/>
      <c r="C14" s="38"/>
      <c r="D14" s="38"/>
      <c r="E14" s="39"/>
      <c r="F14" s="28"/>
      <c r="G14" s="29">
        <f>SUM(G12:G13)</f>
        <v>3</v>
      </c>
      <c r="H14" s="30"/>
      <c r="I14" s="31"/>
      <c r="J14" s="22">
        <f>SUM(J12:J13)</f>
        <v>6389763</v>
      </c>
      <c r="K14" s="21">
        <f>J14*1.2</f>
        <v>7667715.5999999996</v>
      </c>
      <c r="L14" s="12"/>
      <c r="M14" s="12"/>
      <c r="N14" s="12"/>
      <c r="O14" s="12"/>
      <c r="P14" s="12"/>
      <c r="Q14" s="12"/>
    </row>
    <row r="15" spans="1:17" s="4" customFormat="1" x14ac:dyDescent="0.25">
      <c r="A15" s="56"/>
      <c r="B15" s="57"/>
      <c r="C15" s="57"/>
      <c r="D15" s="57"/>
      <c r="E15" s="57"/>
      <c r="F15" s="57"/>
      <c r="G15" s="57"/>
      <c r="H15" s="57"/>
      <c r="I15" s="58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43" t="s">
        <v>15</v>
      </c>
      <c r="G16" s="43"/>
      <c r="H16" s="43"/>
      <c r="I16" s="4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55" t="s">
        <v>14</v>
      </c>
      <c r="G17" s="55"/>
      <c r="H17" s="55"/>
      <c r="I17" s="55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55" t="s">
        <v>13</v>
      </c>
      <c r="G18" s="55"/>
      <c r="H18" s="55"/>
      <c r="I18" s="55"/>
      <c r="Q18" s="12"/>
    </row>
    <row r="19" spans="1:17" ht="121.5" customHeight="1" x14ac:dyDescent="0.25">
      <c r="A19" s="59" t="s">
        <v>19</v>
      </c>
      <c r="B19" s="60"/>
      <c r="C19" s="60"/>
      <c r="D19" s="60"/>
      <c r="E19" s="61"/>
      <c r="F19" s="62" t="s">
        <v>20</v>
      </c>
      <c r="G19" s="62"/>
      <c r="H19" s="62"/>
      <c r="I19" s="62"/>
    </row>
    <row r="20" spans="1:17" ht="64.5" customHeight="1" x14ac:dyDescent="0.3">
      <c r="A20" s="63"/>
      <c r="B20" s="63"/>
      <c r="C20" s="63"/>
      <c r="D20" s="63"/>
      <c r="E20" s="63"/>
      <c r="F20" s="64"/>
      <c r="G20" s="64"/>
      <c r="H20" s="64"/>
      <c r="I20" s="64"/>
    </row>
    <row r="21" spans="1:17" ht="44.25" customHeight="1" x14ac:dyDescent="0.25">
      <c r="A21" s="52"/>
      <c r="B21" s="52"/>
      <c r="C21" s="52"/>
      <c r="D21" s="52"/>
      <c r="E21" s="52"/>
      <c r="F21" s="33"/>
      <c r="G21" s="33"/>
      <c r="H21" s="53"/>
      <c r="I21" s="54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2024-05-15T04:01:18Z</cp:lastPrinted>
  <dcterms:created xsi:type="dcterms:W3CDTF">2016-09-16T10:27:35Z</dcterms:created>
  <dcterms:modified xsi:type="dcterms:W3CDTF">2024-09-02T02:34:39Z</dcterms:modified>
</cp:coreProperties>
</file>